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510" activeTab="1"/>
  </bookViews>
  <sheets>
    <sheet name="Sheet1" sheetId="1" r:id="rId1"/>
    <sheet name="Sheet2" sheetId="2" r:id="rId2"/>
    <sheet name="Sheet3" sheetId="3" r:id="rId3"/>
    <sheet name="OUG 50" sheetId="4" r:id="rId4"/>
  </sheets>
  <calcPr calcId="125725"/>
</workbook>
</file>

<file path=xl/calcChain.xml><?xml version="1.0" encoding="utf-8"?>
<calcChain xmlns="http://schemas.openxmlformats.org/spreadsheetml/2006/main">
  <c r="C31" i="4"/>
  <c r="D13"/>
  <c r="D14"/>
  <c r="D15"/>
  <c r="D16"/>
  <c r="D17"/>
  <c r="E12"/>
  <c r="E13"/>
  <c r="E14"/>
  <c r="E15"/>
  <c r="D21"/>
  <c r="D22"/>
  <c r="C28" l="1"/>
  <c r="D11" l="1"/>
  <c r="C30" l="1"/>
  <c r="C27"/>
  <c r="E20"/>
  <c r="E19" l="1"/>
  <c r="D20"/>
  <c r="C26"/>
  <c r="D19" l="1"/>
  <c r="E18"/>
  <c r="D12" i="1"/>
  <c r="D13"/>
  <c r="D14"/>
  <c r="D15"/>
  <c r="D16"/>
  <c r="D17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40"/>
  <c r="D41"/>
  <c r="D42"/>
  <c r="D44"/>
  <c r="D45"/>
  <c r="D47"/>
  <c r="D11"/>
  <c r="F46"/>
  <c r="F43" s="1"/>
  <c r="D43" s="1"/>
  <c r="F44"/>
  <c r="F41"/>
  <c r="F40" s="1"/>
  <c r="F37"/>
  <c r="F36" s="1"/>
  <c r="F34"/>
  <c r="F33" s="1"/>
  <c r="F31"/>
  <c r="F30"/>
  <c r="F28"/>
  <c r="F27" s="1"/>
  <c r="F25"/>
  <c r="F24" s="1"/>
  <c r="F22"/>
  <c r="F21" s="1"/>
  <c r="F16"/>
  <c r="F14" s="1"/>
  <c r="F11" s="1"/>
  <c r="F12"/>
  <c r="D18" i="4" l="1"/>
  <c r="D46" i="1"/>
  <c r="F39"/>
  <c r="D39" s="1"/>
  <c r="F20"/>
  <c r="E12"/>
  <c r="E43"/>
  <c r="E39" s="1"/>
  <c r="E44"/>
  <c r="D12" i="4" l="1"/>
  <c r="E23"/>
  <c r="D23" s="1"/>
  <c r="F19" i="1"/>
  <c r="E42"/>
  <c r="F18" l="1"/>
  <c r="D19"/>
  <c r="E22"/>
  <c r="F48" l="1"/>
  <c r="D48" s="1"/>
  <c r="D18"/>
  <c r="E16"/>
  <c r="E14" s="1"/>
  <c r="E11" s="1"/>
  <c r="E46" l="1"/>
  <c r="E41"/>
  <c r="E37"/>
  <c r="E34"/>
  <c r="E31"/>
  <c r="E28"/>
  <c r="E25"/>
  <c r="E21"/>
  <c r="E33" l="1"/>
  <c r="E30"/>
  <c r="E27"/>
  <c r="E24"/>
  <c r="E36"/>
  <c r="E40"/>
  <c r="E20" l="1"/>
  <c r="C54"/>
  <c r="E19" l="1"/>
  <c r="E18" s="1"/>
  <c r="C52"/>
  <c r="C51" s="1"/>
  <c r="C53"/>
  <c r="E48" l="1"/>
</calcChain>
</file>

<file path=xl/sharedStrings.xml><?xml version="1.0" encoding="utf-8"?>
<sst xmlns="http://schemas.openxmlformats.org/spreadsheetml/2006/main" count="133" uniqueCount="74">
  <si>
    <t>SECTIUNEA DE FUNCTIONARE</t>
  </si>
  <si>
    <t>SECTIUNEA DE DEZVOLTARE</t>
  </si>
  <si>
    <t>CONSILIUL JUDETEAN ARGES</t>
  </si>
  <si>
    <t>ANEXA 1</t>
  </si>
  <si>
    <t>INFLUENTE</t>
  </si>
  <si>
    <t xml:space="preserve">mii lei </t>
  </si>
  <si>
    <t>Nr. crt.</t>
  </si>
  <si>
    <t>DENUMIRE INDICATORI</t>
  </si>
  <si>
    <t>COD</t>
  </si>
  <si>
    <t>PROPUNERI</t>
  </si>
  <si>
    <t>TRIM</t>
  </si>
  <si>
    <t xml:space="preserve">TOTAL  VENITURI </t>
  </si>
  <si>
    <t xml:space="preserve">TOTAL CHELTUIELI </t>
  </si>
  <si>
    <t>DEFICIT</t>
  </si>
  <si>
    <t>Finantare din excedentul bugetului local</t>
  </si>
  <si>
    <t>II</t>
  </si>
  <si>
    <t>III</t>
  </si>
  <si>
    <t>A</t>
  </si>
  <si>
    <t xml:space="preserve">SUBVENTII  </t>
  </si>
  <si>
    <t>I</t>
  </si>
  <si>
    <t>SANATATE</t>
  </si>
  <si>
    <t>SPITALUL JUDETEAN DE URGENTA PITESTI</t>
  </si>
  <si>
    <t>Transferuri din bugetele locale pentru finanţarea  cheltuielilor de capital din domeniul sănătăţii</t>
  </si>
  <si>
    <t>51.02.28</t>
  </si>
  <si>
    <t>Alte institutii si actiuni sanitare</t>
  </si>
  <si>
    <t>66.02.50.50</t>
  </si>
  <si>
    <t>Transferuri prentru finanţarea investiţiilor la spitale</t>
  </si>
  <si>
    <t>51.02.12</t>
  </si>
  <si>
    <t>Subvenţii de la bugetul de stat către bugetele locale pentru finanţarea aparaturii medicale şi echipamentelor de comunicaţii în urgenţă în sănătate</t>
  </si>
  <si>
    <t>42.02.16.01</t>
  </si>
  <si>
    <t>66.02.06.01</t>
  </si>
  <si>
    <t>SPITALUL  DE PEDIATRIE PITESTI</t>
  </si>
  <si>
    <t>SPITALUL PSIHIATRIE SF.MARIA VEDEA</t>
  </si>
  <si>
    <t>SPITALUL ORASENESC REGELE CAROL  I COSTESTI</t>
  </si>
  <si>
    <t>SPITALUL DE PNEUMOFTIZIOLOGIE LEORDENI</t>
  </si>
  <si>
    <t xml:space="preserve">SPITALUL DE RECUPERARE BRADET </t>
  </si>
  <si>
    <t>1)</t>
  </si>
  <si>
    <t>2)</t>
  </si>
  <si>
    <t>3)</t>
  </si>
  <si>
    <t>4)</t>
  </si>
  <si>
    <t>5)</t>
  </si>
  <si>
    <t>6)</t>
  </si>
  <si>
    <t xml:space="preserve">SPITALE GENERALE </t>
  </si>
  <si>
    <t>A.1.</t>
  </si>
  <si>
    <t>A.2.</t>
  </si>
  <si>
    <t>LA BUGETUL LOCAL PE ANUL 2020</t>
  </si>
  <si>
    <t xml:space="preserve">La Hot. C.J. nr. </t>
  </si>
  <si>
    <t>ANUL 2020</t>
  </si>
  <si>
    <t>37.02.03</t>
  </si>
  <si>
    <t>SPITALUL  DE BOLI CRONICE CALINESTI</t>
  </si>
  <si>
    <t xml:space="preserve">Transferuri curente - actiuni de sanatate </t>
  </si>
  <si>
    <t>51.01.03</t>
  </si>
  <si>
    <t xml:space="preserve">Varsaminte din sectiunea de functionare </t>
  </si>
  <si>
    <t>37.02.04</t>
  </si>
  <si>
    <t xml:space="preserve">Varsaminte din sectiunea  de functionare pentru finantarea sectiunii de dezvoltare a bugetului local </t>
  </si>
  <si>
    <t>42.02</t>
  </si>
  <si>
    <t>IV</t>
  </si>
  <si>
    <t xml:space="preserve">Transferuri pentru finantarea investitiilor - aparatura medicala </t>
  </si>
  <si>
    <t>Cheltuieli de capital</t>
  </si>
  <si>
    <t>70</t>
  </si>
  <si>
    <t>LA BUGETUL LOCAL PE ANUL 2021</t>
  </si>
  <si>
    <t>ANUL 2021</t>
  </si>
  <si>
    <t xml:space="preserve">TOTAL VENITURI </t>
  </si>
  <si>
    <t>CULTURA</t>
  </si>
  <si>
    <t>BIBLIOTECA JUDETEANA "DINICU GOLESCU"</t>
  </si>
  <si>
    <t>ALTE INSTITUTII SI ACTIUNI SANITARE</t>
  </si>
  <si>
    <t>Transferuri de capital - pt fin investitiilor la spitale</t>
  </si>
  <si>
    <t xml:space="preserve">SPITALUL JUDETEAN DE URGENTA  PITESTI </t>
  </si>
  <si>
    <t>Alte transferuri  de capital catre institutii publice</t>
  </si>
  <si>
    <t>51.02.29</t>
  </si>
  <si>
    <t>67.02</t>
  </si>
  <si>
    <t>66.02</t>
  </si>
  <si>
    <t>ANEXA NR.1</t>
  </si>
  <si>
    <t>la H.C.J. Argeș nr.162/24.06.2021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</si>
</sst>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ahoma"/>
      <family val="2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4" fillId="0" borderId="0"/>
  </cellStyleXfs>
  <cellXfs count="108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5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Border="1"/>
    <xf numFmtId="0" fontId="10" fillId="0" borderId="0" xfId="0" applyFont="1" applyBorder="1"/>
    <xf numFmtId="0" fontId="8" fillId="0" borderId="0" xfId="0" applyFont="1" applyBorder="1" applyAlignment="1">
      <alignment horizontal="center"/>
    </xf>
    <xf numFmtId="2" fontId="1" fillId="2" borderId="0" xfId="0" applyNumberFormat="1" applyFont="1" applyFill="1" applyBorder="1"/>
    <xf numFmtId="0" fontId="16" fillId="5" borderId="1" xfId="0" applyFont="1" applyFill="1" applyBorder="1"/>
    <xf numFmtId="0" fontId="11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2" fontId="11" fillId="5" borderId="1" xfId="0" applyNumberFormat="1" applyFont="1" applyFill="1" applyBorder="1"/>
    <xf numFmtId="2" fontId="11" fillId="2" borderId="1" xfId="0" applyNumberFormat="1" applyFont="1" applyFill="1" applyBorder="1"/>
    <xf numFmtId="2" fontId="15" fillId="2" borderId="1" xfId="0" applyNumberFormat="1" applyFont="1" applyFill="1" applyBorder="1" applyAlignment="1">
      <alignment horizontal="center"/>
    </xf>
    <xf numFmtId="2" fontId="11" fillId="4" borderId="1" xfId="0" applyNumberFormat="1" applyFont="1" applyFill="1" applyBorder="1"/>
    <xf numFmtId="0" fontId="11" fillId="0" borderId="1" xfId="0" applyFont="1" applyFill="1" applyBorder="1"/>
    <xf numFmtId="0" fontId="16" fillId="5" borderId="1" xfId="0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right"/>
    </xf>
    <xf numFmtId="0" fontId="11" fillId="5" borderId="1" xfId="0" applyFont="1" applyFill="1" applyBorder="1"/>
    <xf numFmtId="2" fontId="15" fillId="5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5" fillId="6" borderId="1" xfId="0" applyFont="1" applyFill="1" applyBorder="1" applyAlignment="1">
      <alignment wrapText="1"/>
    </xf>
    <xf numFmtId="0" fontId="15" fillId="6" borderId="1" xfId="2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wrapText="1"/>
    </xf>
    <xf numFmtId="2" fontId="11" fillId="3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left" vertical="center" wrapText="1"/>
    </xf>
    <xf numFmtId="49" fontId="11" fillId="4" borderId="1" xfId="1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/>
    </xf>
    <xf numFmtId="0" fontId="15" fillId="0" borderId="1" xfId="0" applyFont="1" applyFill="1" applyBorder="1"/>
    <xf numFmtId="2" fontId="18" fillId="0" borderId="1" xfId="0" applyNumberFormat="1" applyFont="1" applyFill="1" applyBorder="1" applyAlignment="1">
      <alignment wrapText="1"/>
    </xf>
    <xf numFmtId="2" fontId="11" fillId="0" borderId="1" xfId="0" applyNumberFormat="1" applyFont="1" applyFill="1" applyBorder="1" applyAlignment="1">
      <alignment wrapText="1"/>
    </xf>
    <xf numFmtId="0" fontId="15" fillId="6" borderId="1" xfId="1" applyFont="1" applyFill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5" fillId="6" borderId="1" xfId="1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center"/>
    </xf>
    <xf numFmtId="49" fontId="12" fillId="4" borderId="1" xfId="1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/>
    <xf numFmtId="0" fontId="15" fillId="5" borderId="1" xfId="2" applyFont="1" applyFill="1" applyBorder="1" applyAlignment="1">
      <alignment horizontal="center"/>
    </xf>
    <xf numFmtId="49" fontId="11" fillId="5" borderId="1" xfId="1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/>
    <xf numFmtId="4" fontId="15" fillId="2" borderId="1" xfId="0" applyNumberFormat="1" applyFont="1" applyFill="1" applyBorder="1"/>
    <xf numFmtId="4" fontId="11" fillId="5" borderId="1" xfId="0" applyNumberFormat="1" applyFont="1" applyFill="1" applyBorder="1"/>
    <xf numFmtId="4" fontId="11" fillId="2" borderId="1" xfId="0" applyNumberFormat="1" applyFont="1" applyFill="1" applyBorder="1"/>
    <xf numFmtId="4" fontId="11" fillId="4" borderId="1" xfId="0" applyNumberFormat="1" applyFont="1" applyFill="1" applyBorder="1"/>
    <xf numFmtId="4" fontId="15" fillId="5" borderId="1" xfId="0" applyNumberFormat="1" applyFont="1" applyFill="1" applyBorder="1"/>
    <xf numFmtId="4" fontId="16" fillId="5" borderId="1" xfId="0" applyNumberFormat="1" applyFont="1" applyFill="1" applyBorder="1"/>
    <xf numFmtId="0" fontId="0" fillId="0" borderId="1" xfId="0" applyBorder="1" applyAlignment="1">
      <alignment wrapText="1"/>
    </xf>
    <xf numFmtId="2" fontId="13" fillId="0" borderId="1" xfId="0" applyNumberFormat="1" applyFont="1" applyBorder="1"/>
    <xf numFmtId="2" fontId="17" fillId="0" borderId="1" xfId="0" applyNumberFormat="1" applyFont="1" applyBorder="1"/>
    <xf numFmtId="2" fontId="0" fillId="0" borderId="1" xfId="0" applyNumberFormat="1" applyBorder="1"/>
    <xf numFmtId="2" fontId="15" fillId="0" borderId="1" xfId="0" applyNumberFormat="1" applyFont="1" applyFill="1" applyBorder="1" applyAlignment="1">
      <alignment wrapText="1"/>
    </xf>
    <xf numFmtId="3" fontId="19" fillId="2" borderId="1" xfId="0" applyNumberFormat="1" applyFont="1" applyFill="1" applyBorder="1" applyAlignment="1">
      <alignment wrapText="1"/>
    </xf>
    <xf numFmtId="0" fontId="19" fillId="2" borderId="1" xfId="0" applyFont="1" applyFill="1" applyBorder="1"/>
    <xf numFmtId="0" fontId="2" fillId="2" borderId="4" xfId="2" applyFont="1" applyFill="1" applyBorder="1" applyAlignment="1">
      <alignment horizontal="left"/>
    </xf>
    <xf numFmtId="4" fontId="20" fillId="0" borderId="1" xfId="0" applyNumberFormat="1" applyFont="1" applyBorder="1"/>
    <xf numFmtId="0" fontId="1" fillId="0" borderId="0" xfId="0" applyFont="1" applyFill="1" applyAlignment="1">
      <alignment horizontal="right"/>
    </xf>
    <xf numFmtId="0" fontId="22" fillId="0" borderId="6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left" wrapText="1"/>
    </xf>
    <xf numFmtId="0" fontId="18" fillId="2" borderId="5" xfId="0" applyFont="1" applyFill="1" applyBorder="1" applyAlignment="1">
      <alignment wrapText="1"/>
    </xf>
    <xf numFmtId="0" fontId="18" fillId="0" borderId="5" xfId="0" applyFont="1" applyFill="1" applyBorder="1"/>
    <xf numFmtId="0" fontId="18" fillId="4" borderId="5" xfId="0" applyFont="1" applyFill="1" applyBorder="1"/>
    <xf numFmtId="0" fontId="21" fillId="4" borderId="6" xfId="0" applyFont="1" applyFill="1" applyBorder="1" applyAlignment="1">
      <alignment horizontal="center"/>
    </xf>
    <xf numFmtId="4" fontId="13" fillId="0" borderId="1" xfId="0" applyNumberFormat="1" applyFont="1" applyBorder="1"/>
    <xf numFmtId="4" fontId="17" fillId="4" borderId="1" xfId="0" applyNumberFormat="1" applyFont="1" applyFill="1" applyBorder="1"/>
    <xf numFmtId="4" fontId="0" fillId="0" borderId="1" xfId="0" applyNumberFormat="1" applyBorder="1"/>
    <xf numFmtId="4" fontId="13" fillId="4" borderId="1" xfId="0" applyNumberFormat="1" applyFont="1" applyFill="1" applyBorder="1"/>
    <xf numFmtId="4" fontId="13" fillId="7" borderId="1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 wrapText="1"/>
    </xf>
    <xf numFmtId="0" fontId="22" fillId="2" borderId="6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0" fontId="11" fillId="2" borderId="5" xfId="0" applyFont="1" applyFill="1" applyBorder="1" applyAlignment="1">
      <alignment horizontal="center" wrapText="1"/>
    </xf>
    <xf numFmtId="2" fontId="11" fillId="2" borderId="6" xfId="0" applyNumberFormat="1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2" fontId="11" fillId="4" borderId="6" xfId="0" applyNumberFormat="1" applyFont="1" applyFill="1" applyBorder="1" applyAlignment="1">
      <alignment horizontal="center" wrapText="1"/>
    </xf>
    <xf numFmtId="0" fontId="19" fillId="0" borderId="5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wrapText="1"/>
    </xf>
    <xf numFmtId="0" fontId="18" fillId="4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3">
    <cellStyle name="Normal" xfId="0" builtinId="0"/>
    <cellStyle name="Normal_Anexa F 140 146 10.07" xfId="1"/>
    <cellStyle name="Normal_Machete buget 9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workbookViewId="0">
      <selection activeCell="B53" sqref="B53"/>
    </sheetView>
  </sheetViews>
  <sheetFormatPr defaultRowHeight="15"/>
  <cols>
    <col min="1" max="1" width="4.85546875" customWidth="1"/>
    <col min="2" max="2" width="39.5703125" customWidth="1"/>
    <col min="3" max="3" width="9.5703125" customWidth="1"/>
    <col min="4" max="4" width="10" customWidth="1"/>
    <col min="5" max="5" width="9" customWidth="1"/>
  </cols>
  <sheetData>
    <row r="1" spans="1:6" ht="15.75">
      <c r="A1" s="1"/>
      <c r="B1" s="1" t="s">
        <v>2</v>
      </c>
      <c r="C1" s="2"/>
      <c r="D1" s="3" t="s">
        <v>3</v>
      </c>
    </row>
    <row r="2" spans="1:6" ht="18">
      <c r="A2" s="4"/>
      <c r="B2" s="104"/>
      <c r="C2" s="104"/>
      <c r="D2" s="5" t="s">
        <v>46</v>
      </c>
    </row>
    <row r="3" spans="1:6" ht="18">
      <c r="A3" s="4"/>
      <c r="B3" s="6"/>
      <c r="C3" s="7"/>
      <c r="D3" s="8"/>
    </row>
    <row r="4" spans="1:6" ht="18">
      <c r="A4" s="4"/>
      <c r="B4" s="6"/>
      <c r="C4" s="7"/>
      <c r="D4" s="9"/>
    </row>
    <row r="5" spans="1:6" ht="18">
      <c r="A5" s="105" t="s">
        <v>4</v>
      </c>
      <c r="B5" s="105"/>
      <c r="C5" s="105"/>
      <c r="D5" s="105"/>
    </row>
    <row r="6" spans="1:6" ht="15.75">
      <c r="A6" s="106" t="s">
        <v>45</v>
      </c>
      <c r="B6" s="106"/>
      <c r="C6" s="106"/>
      <c r="D6" s="106"/>
    </row>
    <row r="7" spans="1:6" ht="15.75">
      <c r="A7" s="10"/>
      <c r="B7" s="107"/>
      <c r="C7" s="107"/>
      <c r="D7" s="107"/>
    </row>
    <row r="8" spans="1:6">
      <c r="A8" s="10"/>
      <c r="B8" s="11"/>
      <c r="C8" s="12"/>
      <c r="D8" s="8" t="s">
        <v>5</v>
      </c>
    </row>
    <row r="9" spans="1:6" ht="23.25" customHeight="1">
      <c r="A9" s="102" t="s">
        <v>6</v>
      </c>
      <c r="B9" s="13" t="s">
        <v>7</v>
      </c>
      <c r="C9" s="13" t="s">
        <v>8</v>
      </c>
      <c r="D9" s="47" t="s">
        <v>9</v>
      </c>
      <c r="E9" s="48" t="s">
        <v>10</v>
      </c>
      <c r="F9" s="48" t="s">
        <v>10</v>
      </c>
    </row>
    <row r="10" spans="1:6">
      <c r="A10" s="103"/>
      <c r="B10" s="14"/>
      <c r="C10" s="14"/>
      <c r="D10" s="49" t="s">
        <v>47</v>
      </c>
      <c r="E10" s="48" t="s">
        <v>16</v>
      </c>
      <c r="F10" s="48" t="s">
        <v>56</v>
      </c>
    </row>
    <row r="11" spans="1:6">
      <c r="A11" s="21"/>
      <c r="B11" s="21" t="s">
        <v>11</v>
      </c>
      <c r="C11" s="30"/>
      <c r="D11" s="57">
        <f>E11+F11</f>
        <v>2856</v>
      </c>
      <c r="E11" s="57">
        <f>E14+E12</f>
        <v>2500</v>
      </c>
      <c r="F11" s="57">
        <f>F14+F12</f>
        <v>356</v>
      </c>
    </row>
    <row r="12" spans="1:6">
      <c r="A12" s="21" t="s">
        <v>19</v>
      </c>
      <c r="B12" s="21" t="s">
        <v>0</v>
      </c>
      <c r="C12" s="30"/>
      <c r="D12" s="57">
        <f t="shared" ref="D12:D48" si="0">E12+F12</f>
        <v>-214</v>
      </c>
      <c r="E12" s="57">
        <f>E13</f>
        <v>-214</v>
      </c>
      <c r="F12" s="57">
        <f>F13</f>
        <v>0</v>
      </c>
    </row>
    <row r="13" spans="1:6" ht="45">
      <c r="A13" s="22"/>
      <c r="B13" s="69" t="s">
        <v>54</v>
      </c>
      <c r="C13" s="71" t="s">
        <v>48</v>
      </c>
      <c r="D13" s="57">
        <f t="shared" si="0"/>
        <v>-214</v>
      </c>
      <c r="E13" s="72">
        <v>-214</v>
      </c>
      <c r="F13" s="72">
        <v>0</v>
      </c>
    </row>
    <row r="14" spans="1:6">
      <c r="A14" s="23" t="s">
        <v>15</v>
      </c>
      <c r="B14" s="31" t="s">
        <v>1</v>
      </c>
      <c r="C14" s="32"/>
      <c r="D14" s="57">
        <f t="shared" si="0"/>
        <v>3070</v>
      </c>
      <c r="E14" s="59">
        <f>E16+E15</f>
        <v>2714</v>
      </c>
      <c r="F14" s="59">
        <f>F16+F15</f>
        <v>356</v>
      </c>
    </row>
    <row r="15" spans="1:6">
      <c r="A15" s="22"/>
      <c r="B15" s="70" t="s">
        <v>52</v>
      </c>
      <c r="C15" s="26" t="s">
        <v>53</v>
      </c>
      <c r="D15" s="57">
        <f t="shared" si="0"/>
        <v>214</v>
      </c>
      <c r="E15" s="60">
        <v>214</v>
      </c>
      <c r="F15" s="60">
        <v>0</v>
      </c>
    </row>
    <row r="16" spans="1:6">
      <c r="A16" s="22"/>
      <c r="B16" s="33" t="s">
        <v>18</v>
      </c>
      <c r="C16" s="26" t="s">
        <v>55</v>
      </c>
      <c r="D16" s="57">
        <f t="shared" si="0"/>
        <v>2856</v>
      </c>
      <c r="E16" s="60">
        <f t="shared" ref="E16:F16" si="1">E17</f>
        <v>2500</v>
      </c>
      <c r="F16" s="60">
        <f t="shared" si="1"/>
        <v>356</v>
      </c>
    </row>
    <row r="17" spans="1:6" ht="52.5" customHeight="1">
      <c r="A17" s="22"/>
      <c r="B17" s="34" t="s">
        <v>28</v>
      </c>
      <c r="C17" s="35" t="s">
        <v>29</v>
      </c>
      <c r="D17" s="57">
        <f t="shared" si="0"/>
        <v>2856</v>
      </c>
      <c r="E17" s="60">
        <v>2500</v>
      </c>
      <c r="F17" s="60">
        <v>356</v>
      </c>
    </row>
    <row r="18" spans="1:6">
      <c r="A18" s="21"/>
      <c r="B18" s="36" t="s">
        <v>12</v>
      </c>
      <c r="C18" s="37"/>
      <c r="D18" s="57">
        <f t="shared" si="0"/>
        <v>3228</v>
      </c>
      <c r="E18" s="57">
        <f>E19</f>
        <v>2872</v>
      </c>
      <c r="F18" s="57">
        <f>F19</f>
        <v>356</v>
      </c>
    </row>
    <row r="19" spans="1:6">
      <c r="A19" s="27" t="s">
        <v>17</v>
      </c>
      <c r="B19" s="40" t="s">
        <v>20</v>
      </c>
      <c r="C19" s="41"/>
      <c r="D19" s="57">
        <f t="shared" si="0"/>
        <v>3228</v>
      </c>
      <c r="E19" s="61">
        <f>E20+E39</f>
        <v>2872</v>
      </c>
      <c r="F19" s="61">
        <f>F20+F39</f>
        <v>356</v>
      </c>
    </row>
    <row r="20" spans="1:6">
      <c r="A20" s="24" t="s">
        <v>43</v>
      </c>
      <c r="B20" s="56" t="s">
        <v>42</v>
      </c>
      <c r="C20" s="38" t="s">
        <v>30</v>
      </c>
      <c r="D20" s="57">
        <f t="shared" si="0"/>
        <v>2856</v>
      </c>
      <c r="E20" s="59">
        <f>E21+E24+E27+E30+E36+E33</f>
        <v>2500</v>
      </c>
      <c r="F20" s="59">
        <f>F21+F24+F27+F30+F36+F33</f>
        <v>356</v>
      </c>
    </row>
    <row r="21" spans="1:6" ht="20.25" customHeight="1">
      <c r="A21" s="25" t="s">
        <v>36</v>
      </c>
      <c r="B21" s="44" t="s">
        <v>21</v>
      </c>
      <c r="C21" s="38" t="s">
        <v>30</v>
      </c>
      <c r="D21" s="57">
        <f t="shared" si="0"/>
        <v>2856</v>
      </c>
      <c r="E21" s="58">
        <f t="shared" ref="E21:F21" si="2">E22</f>
        <v>2500</v>
      </c>
      <c r="F21" s="58">
        <f t="shared" si="2"/>
        <v>356</v>
      </c>
    </row>
    <row r="22" spans="1:6">
      <c r="A22" s="25"/>
      <c r="B22" s="42" t="s">
        <v>1</v>
      </c>
      <c r="C22" s="38"/>
      <c r="D22" s="57">
        <f t="shared" si="0"/>
        <v>2856</v>
      </c>
      <c r="E22" s="58">
        <f>E23</f>
        <v>2500</v>
      </c>
      <c r="F22" s="58">
        <f>F23</f>
        <v>356</v>
      </c>
    </row>
    <row r="23" spans="1:6" ht="26.25" customHeight="1">
      <c r="A23" s="25"/>
      <c r="B23" s="45" t="s">
        <v>22</v>
      </c>
      <c r="C23" s="50" t="s">
        <v>23</v>
      </c>
      <c r="D23" s="57">
        <f t="shared" si="0"/>
        <v>2856</v>
      </c>
      <c r="E23" s="60">
        <v>2500</v>
      </c>
      <c r="F23" s="60">
        <v>356</v>
      </c>
    </row>
    <row r="24" spans="1:6" hidden="1">
      <c r="A24" s="25" t="s">
        <v>37</v>
      </c>
      <c r="B24" s="44" t="s">
        <v>31</v>
      </c>
      <c r="C24" s="38" t="s">
        <v>30</v>
      </c>
      <c r="D24" s="57">
        <f t="shared" si="0"/>
        <v>0</v>
      </c>
      <c r="E24" s="60">
        <f>E25</f>
        <v>0</v>
      </c>
      <c r="F24" s="60">
        <f>F25</f>
        <v>0</v>
      </c>
    </row>
    <row r="25" spans="1:6" hidden="1">
      <c r="A25" s="25"/>
      <c r="B25" s="42" t="s">
        <v>1</v>
      </c>
      <c r="C25" s="38"/>
      <c r="D25" s="57">
        <f t="shared" si="0"/>
        <v>0</v>
      </c>
      <c r="E25" s="60">
        <f>E26</f>
        <v>0</v>
      </c>
      <c r="F25" s="60">
        <f>F26</f>
        <v>0</v>
      </c>
    </row>
    <row r="26" spans="1:6" ht="28.5" hidden="1" customHeight="1">
      <c r="A26" s="25"/>
      <c r="B26" s="45" t="s">
        <v>22</v>
      </c>
      <c r="C26" s="50" t="s">
        <v>23</v>
      </c>
      <c r="D26" s="57">
        <f t="shared" si="0"/>
        <v>0</v>
      </c>
      <c r="E26" s="60"/>
      <c r="F26" s="60"/>
    </row>
    <row r="27" spans="1:6" ht="19.5" hidden="1" customHeight="1">
      <c r="A27" s="25" t="s">
        <v>38</v>
      </c>
      <c r="B27" s="44" t="s">
        <v>32</v>
      </c>
      <c r="C27" s="38" t="s">
        <v>30</v>
      </c>
      <c r="D27" s="57">
        <f t="shared" si="0"/>
        <v>0</v>
      </c>
      <c r="E27" s="60">
        <f>E28</f>
        <v>0</v>
      </c>
      <c r="F27" s="60">
        <f>F28</f>
        <v>0</v>
      </c>
    </row>
    <row r="28" spans="1:6" hidden="1">
      <c r="A28" s="25"/>
      <c r="B28" s="42" t="s">
        <v>1</v>
      </c>
      <c r="C28" s="38"/>
      <c r="D28" s="57">
        <f t="shared" si="0"/>
        <v>0</v>
      </c>
      <c r="E28" s="60">
        <f>E29</f>
        <v>0</v>
      </c>
      <c r="F28" s="60">
        <f>F29</f>
        <v>0</v>
      </c>
    </row>
    <row r="29" spans="1:6" ht="24.75" hidden="1" customHeight="1">
      <c r="A29" s="25"/>
      <c r="B29" s="45" t="s">
        <v>22</v>
      </c>
      <c r="C29" s="50" t="s">
        <v>23</v>
      </c>
      <c r="D29" s="57">
        <f t="shared" si="0"/>
        <v>0</v>
      </c>
      <c r="E29" s="60">
        <v>0</v>
      </c>
      <c r="F29" s="60">
        <v>0</v>
      </c>
    </row>
    <row r="30" spans="1:6" ht="26.25" hidden="1">
      <c r="A30" s="25" t="s">
        <v>39</v>
      </c>
      <c r="B30" s="44" t="s">
        <v>33</v>
      </c>
      <c r="C30" s="38" t="s">
        <v>30</v>
      </c>
      <c r="D30" s="57">
        <f t="shared" si="0"/>
        <v>0</v>
      </c>
      <c r="E30" s="60">
        <f>E31</f>
        <v>0</v>
      </c>
      <c r="F30" s="60">
        <f>F31</f>
        <v>0</v>
      </c>
    </row>
    <row r="31" spans="1:6" hidden="1">
      <c r="A31" s="25"/>
      <c r="B31" s="42" t="s">
        <v>1</v>
      </c>
      <c r="C31" s="38"/>
      <c r="D31" s="57">
        <f t="shared" si="0"/>
        <v>0</v>
      </c>
      <c r="E31" s="60">
        <f>E32</f>
        <v>0</v>
      </c>
      <c r="F31" s="60">
        <f>F32</f>
        <v>0</v>
      </c>
    </row>
    <row r="32" spans="1:6" ht="29.25" hidden="1" customHeight="1">
      <c r="A32" s="25"/>
      <c r="B32" s="45" t="s">
        <v>22</v>
      </c>
      <c r="C32" s="50" t="s">
        <v>23</v>
      </c>
      <c r="D32" s="57">
        <f t="shared" si="0"/>
        <v>0</v>
      </c>
      <c r="E32" s="60">
        <v>0</v>
      </c>
      <c r="F32" s="60">
        <v>0</v>
      </c>
    </row>
    <row r="33" spans="1:6" ht="26.25" hidden="1">
      <c r="A33" s="25" t="s">
        <v>40</v>
      </c>
      <c r="B33" s="44" t="s">
        <v>34</v>
      </c>
      <c r="C33" s="38" t="s">
        <v>30</v>
      </c>
      <c r="D33" s="57">
        <f t="shared" si="0"/>
        <v>0</v>
      </c>
      <c r="E33" s="60">
        <f>E34</f>
        <v>0</v>
      </c>
      <c r="F33" s="60">
        <f>F34</f>
        <v>0</v>
      </c>
    </row>
    <row r="34" spans="1:6" hidden="1">
      <c r="A34" s="25"/>
      <c r="B34" s="42" t="s">
        <v>1</v>
      </c>
      <c r="C34" s="38"/>
      <c r="D34" s="57">
        <f t="shared" si="0"/>
        <v>0</v>
      </c>
      <c r="E34" s="60">
        <f>E35</f>
        <v>0</v>
      </c>
      <c r="F34" s="60">
        <f>F35</f>
        <v>0</v>
      </c>
    </row>
    <row r="35" spans="1:6" ht="23.25" hidden="1" customHeight="1">
      <c r="A35" s="25"/>
      <c r="B35" s="45" t="s">
        <v>22</v>
      </c>
      <c r="C35" s="50" t="s">
        <v>23</v>
      </c>
      <c r="D35" s="57">
        <f t="shared" si="0"/>
        <v>0</v>
      </c>
      <c r="E35" s="60">
        <v>0</v>
      </c>
      <c r="F35" s="60">
        <v>0</v>
      </c>
    </row>
    <row r="36" spans="1:6" ht="23.25" hidden="1" customHeight="1">
      <c r="A36" s="25" t="s">
        <v>41</v>
      </c>
      <c r="B36" s="44" t="s">
        <v>35</v>
      </c>
      <c r="C36" s="38" t="s">
        <v>30</v>
      </c>
      <c r="D36" s="57">
        <f t="shared" si="0"/>
        <v>0</v>
      </c>
      <c r="E36" s="60">
        <f>E37</f>
        <v>0</v>
      </c>
      <c r="F36" s="60">
        <f>F37</f>
        <v>0</v>
      </c>
    </row>
    <row r="37" spans="1:6" hidden="1">
      <c r="A37" s="25"/>
      <c r="B37" s="42" t="s">
        <v>1</v>
      </c>
      <c r="C37" s="38"/>
      <c r="D37" s="57">
        <f t="shared" si="0"/>
        <v>0</v>
      </c>
      <c r="E37" s="60">
        <f>E38</f>
        <v>0</v>
      </c>
      <c r="F37" s="60">
        <f>F38</f>
        <v>0</v>
      </c>
    </row>
    <row r="38" spans="1:6" ht="29.25" hidden="1" customHeight="1">
      <c r="A38" s="25"/>
      <c r="B38" s="45" t="s">
        <v>22</v>
      </c>
      <c r="C38" s="50" t="s">
        <v>23</v>
      </c>
      <c r="D38" s="57">
        <f t="shared" si="0"/>
        <v>0</v>
      </c>
      <c r="E38" s="58">
        <v>0</v>
      </c>
      <c r="F38" s="58">
        <v>0</v>
      </c>
    </row>
    <row r="39" spans="1:6" ht="15.75">
      <c r="A39" s="24" t="s">
        <v>44</v>
      </c>
      <c r="B39" s="54" t="s">
        <v>24</v>
      </c>
      <c r="C39" s="55" t="s">
        <v>25</v>
      </c>
      <c r="D39" s="57">
        <f t="shared" si="0"/>
        <v>372</v>
      </c>
      <c r="E39" s="62">
        <f>E40+E43</f>
        <v>372</v>
      </c>
      <c r="F39" s="62">
        <f>F40+F43</f>
        <v>0</v>
      </c>
    </row>
    <row r="40" spans="1:6">
      <c r="A40" s="25" t="s">
        <v>36</v>
      </c>
      <c r="B40" s="44" t="s">
        <v>21</v>
      </c>
      <c r="C40" s="51" t="s">
        <v>25</v>
      </c>
      <c r="D40" s="57">
        <f t="shared" si="0"/>
        <v>372</v>
      </c>
      <c r="E40" s="58">
        <f>E41</f>
        <v>372</v>
      </c>
      <c r="F40" s="58">
        <f>F41</f>
        <v>0</v>
      </c>
    </row>
    <row r="41" spans="1:6">
      <c r="A41" s="25"/>
      <c r="B41" s="28" t="s">
        <v>1</v>
      </c>
      <c r="C41" s="38"/>
      <c r="D41" s="57">
        <f t="shared" si="0"/>
        <v>372</v>
      </c>
      <c r="E41" s="58">
        <f>E42</f>
        <v>372</v>
      </c>
      <c r="F41" s="58">
        <f>F42</f>
        <v>0</v>
      </c>
    </row>
    <row r="42" spans="1:6" ht="19.5" customHeight="1">
      <c r="A42" s="25"/>
      <c r="B42" s="39" t="s">
        <v>26</v>
      </c>
      <c r="C42" s="52" t="s">
        <v>27</v>
      </c>
      <c r="D42" s="57">
        <f t="shared" si="0"/>
        <v>372</v>
      </c>
      <c r="E42" s="60">
        <f>318+54</f>
        <v>372</v>
      </c>
      <c r="F42" s="60">
        <v>0</v>
      </c>
    </row>
    <row r="43" spans="1:6" ht="19.5" customHeight="1">
      <c r="A43" s="25" t="s">
        <v>37</v>
      </c>
      <c r="B43" s="44" t="s">
        <v>49</v>
      </c>
      <c r="C43" s="51" t="s">
        <v>25</v>
      </c>
      <c r="D43" s="57">
        <f t="shared" si="0"/>
        <v>0</v>
      </c>
      <c r="E43" s="60">
        <f>E46+E44</f>
        <v>0</v>
      </c>
      <c r="F43" s="60">
        <f>F46+F44</f>
        <v>0</v>
      </c>
    </row>
    <row r="44" spans="1:6" ht="19.5" customHeight="1">
      <c r="A44" s="25"/>
      <c r="B44" s="68" t="s">
        <v>0</v>
      </c>
      <c r="C44" s="51"/>
      <c r="D44" s="57">
        <f t="shared" si="0"/>
        <v>-214</v>
      </c>
      <c r="E44" s="60">
        <f>E45</f>
        <v>-214</v>
      </c>
      <c r="F44" s="60">
        <f>F45</f>
        <v>0</v>
      </c>
    </row>
    <row r="45" spans="1:6" ht="19.5" customHeight="1">
      <c r="A45" s="25"/>
      <c r="B45" s="68" t="s">
        <v>50</v>
      </c>
      <c r="C45" s="51" t="s">
        <v>51</v>
      </c>
      <c r="D45" s="57">
        <f t="shared" si="0"/>
        <v>-214</v>
      </c>
      <c r="E45" s="60">
        <v>-214</v>
      </c>
      <c r="F45" s="60">
        <v>0</v>
      </c>
    </row>
    <row r="46" spans="1:6" ht="19.5" customHeight="1">
      <c r="A46" s="25"/>
      <c r="B46" s="42" t="s">
        <v>1</v>
      </c>
      <c r="C46" s="38"/>
      <c r="D46" s="57">
        <f t="shared" si="0"/>
        <v>214</v>
      </c>
      <c r="E46" s="60">
        <f>E47</f>
        <v>214</v>
      </c>
      <c r="F46" s="60">
        <f>F47</f>
        <v>0</v>
      </c>
    </row>
    <row r="47" spans="1:6" ht="19.5" customHeight="1">
      <c r="A47" s="25"/>
      <c r="B47" s="39" t="s">
        <v>26</v>
      </c>
      <c r="C47" s="52" t="s">
        <v>27</v>
      </c>
      <c r="D47" s="57">
        <f t="shared" si="0"/>
        <v>214</v>
      </c>
      <c r="E47" s="60">
        <v>214</v>
      </c>
      <c r="F47" s="60">
        <v>0</v>
      </c>
    </row>
    <row r="48" spans="1:6">
      <c r="A48" s="20"/>
      <c r="B48" s="20" t="s">
        <v>13</v>
      </c>
      <c r="C48" s="29"/>
      <c r="D48" s="57">
        <f t="shared" si="0"/>
        <v>-372</v>
      </c>
      <c r="E48" s="63">
        <f>E11-E18</f>
        <v>-372</v>
      </c>
      <c r="F48" s="63">
        <f>F11-F18</f>
        <v>0</v>
      </c>
    </row>
    <row r="49" spans="1:4">
      <c r="A49" s="16"/>
      <c r="B49" s="17"/>
      <c r="C49" s="18"/>
      <c r="D49" s="19"/>
    </row>
    <row r="50" spans="1:4">
      <c r="A50" s="15"/>
      <c r="B50" s="15"/>
      <c r="C50" s="15"/>
      <c r="D50" s="15"/>
    </row>
    <row r="51" spans="1:4" ht="18.75" customHeight="1">
      <c r="A51" s="15"/>
      <c r="B51" s="46" t="s">
        <v>14</v>
      </c>
      <c r="C51" s="65">
        <f>C52</f>
        <v>372</v>
      </c>
      <c r="D51" s="15"/>
    </row>
    <row r="52" spans="1:4" ht="15.75">
      <c r="B52" s="53" t="s">
        <v>20</v>
      </c>
      <c r="C52" s="66">
        <f>C53</f>
        <v>372</v>
      </c>
    </row>
    <row r="53" spans="1:4" ht="30">
      <c r="B53" s="64" t="s">
        <v>57</v>
      </c>
      <c r="C53" s="66">
        <f>C54</f>
        <v>372</v>
      </c>
    </row>
    <row r="54" spans="1:4" ht="29.25">
      <c r="B54" s="43" t="s">
        <v>21</v>
      </c>
      <c r="C54" s="67">
        <f>E40</f>
        <v>372</v>
      </c>
    </row>
  </sheetData>
  <mergeCells count="5">
    <mergeCell ref="A9:A10"/>
    <mergeCell ref="B2:C2"/>
    <mergeCell ref="A5:D5"/>
    <mergeCell ref="A6:D6"/>
    <mergeCell ref="B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H7" sqref="H7"/>
    </sheetView>
  </sheetViews>
  <sheetFormatPr defaultRowHeight="15"/>
  <cols>
    <col min="1" max="1" width="4.85546875" customWidth="1"/>
    <col min="2" max="2" width="40.5703125" customWidth="1"/>
    <col min="3" max="3" width="9.5703125" customWidth="1"/>
    <col min="4" max="4" width="11.42578125" customWidth="1"/>
    <col min="5" max="5" width="10.28515625" customWidth="1"/>
  </cols>
  <sheetData>
    <row r="1" spans="1:5" ht="15.75">
      <c r="A1" s="1"/>
      <c r="B1" s="1" t="s">
        <v>2</v>
      </c>
      <c r="C1" s="2"/>
      <c r="D1" s="3" t="s">
        <v>72</v>
      </c>
    </row>
    <row r="2" spans="1:5" ht="18">
      <c r="A2" s="4"/>
      <c r="B2" s="104"/>
      <c r="C2" s="104"/>
      <c r="D2" s="5" t="s">
        <v>73</v>
      </c>
    </row>
    <row r="3" spans="1:5" ht="18">
      <c r="A3" s="4"/>
      <c r="B3" s="73"/>
      <c r="C3" s="7"/>
      <c r="D3" s="8"/>
    </row>
    <row r="4" spans="1:5" ht="18">
      <c r="A4" s="4"/>
      <c r="B4" s="73"/>
      <c r="C4" s="7"/>
      <c r="D4" s="9"/>
    </row>
    <row r="5" spans="1:5" ht="18">
      <c r="A5" s="105" t="s">
        <v>4</v>
      </c>
      <c r="B5" s="105"/>
      <c r="C5" s="105"/>
      <c r="D5" s="105"/>
    </row>
    <row r="6" spans="1:5" ht="15.75">
      <c r="A6" s="106" t="s">
        <v>60</v>
      </c>
      <c r="B6" s="106"/>
      <c r="C6" s="106"/>
      <c r="D6" s="106"/>
    </row>
    <row r="7" spans="1:5" ht="15.75">
      <c r="A7" s="10"/>
      <c r="B7" s="107"/>
      <c r="C7" s="107"/>
      <c r="D7" s="107"/>
    </row>
    <row r="8" spans="1:5">
      <c r="A8" s="10"/>
      <c r="B8" s="11"/>
      <c r="C8" s="12"/>
      <c r="D8" s="8" t="s">
        <v>5</v>
      </c>
    </row>
    <row r="9" spans="1:5" ht="23.25" customHeight="1">
      <c r="A9" s="102" t="s">
        <v>6</v>
      </c>
      <c r="B9" s="13" t="s">
        <v>7</v>
      </c>
      <c r="C9" s="13" t="s">
        <v>8</v>
      </c>
      <c r="D9" s="47" t="s">
        <v>9</v>
      </c>
      <c r="E9" s="48" t="s">
        <v>10</v>
      </c>
    </row>
    <row r="10" spans="1:5">
      <c r="A10" s="103"/>
      <c r="B10" s="14"/>
      <c r="C10" s="14"/>
      <c r="D10" s="49" t="s">
        <v>61</v>
      </c>
      <c r="E10" s="48" t="s">
        <v>15</v>
      </c>
    </row>
    <row r="11" spans="1:5" ht="19.5" customHeight="1">
      <c r="A11" s="88"/>
      <c r="B11" s="89" t="s">
        <v>62</v>
      </c>
      <c r="C11" s="89"/>
      <c r="D11" s="49">
        <f>E11</f>
        <v>0</v>
      </c>
      <c r="E11" s="49">
        <v>0</v>
      </c>
    </row>
    <row r="12" spans="1:5" ht="23.25" customHeight="1">
      <c r="A12" s="22"/>
      <c r="B12" s="90" t="s">
        <v>12</v>
      </c>
      <c r="C12" s="91"/>
      <c r="D12" s="86">
        <f t="shared" ref="D12:D23" si="0">E12</f>
        <v>86</v>
      </c>
      <c r="E12" s="60">
        <f>E13+E18</f>
        <v>86</v>
      </c>
    </row>
    <row r="13" spans="1:5">
      <c r="A13" s="22"/>
      <c r="B13" s="97" t="s">
        <v>20</v>
      </c>
      <c r="C13" s="98" t="s">
        <v>71</v>
      </c>
      <c r="D13" s="87">
        <f t="shared" si="0"/>
        <v>33</v>
      </c>
      <c r="E13" s="61">
        <f>E14</f>
        <v>33</v>
      </c>
    </row>
    <row r="14" spans="1:5">
      <c r="A14" s="22"/>
      <c r="B14" s="78" t="s">
        <v>65</v>
      </c>
      <c r="C14" s="74" t="s">
        <v>25</v>
      </c>
      <c r="D14" s="86">
        <f t="shared" si="0"/>
        <v>33</v>
      </c>
      <c r="E14" s="60">
        <f>E15</f>
        <v>33</v>
      </c>
    </row>
    <row r="15" spans="1:5">
      <c r="A15" s="22"/>
      <c r="B15" s="95" t="s">
        <v>67</v>
      </c>
      <c r="C15" s="96"/>
      <c r="D15" s="86">
        <f t="shared" si="0"/>
        <v>33</v>
      </c>
      <c r="E15" s="60">
        <f>E16</f>
        <v>33</v>
      </c>
    </row>
    <row r="16" spans="1:5">
      <c r="A16" s="22"/>
      <c r="B16" s="78" t="s">
        <v>1</v>
      </c>
      <c r="C16" s="74"/>
      <c r="D16" s="86">
        <f t="shared" si="0"/>
        <v>33</v>
      </c>
      <c r="E16" s="60">
        <v>33</v>
      </c>
    </row>
    <row r="17" spans="1:5" ht="30">
      <c r="A17" s="22"/>
      <c r="B17" s="99" t="s">
        <v>66</v>
      </c>
      <c r="C17" s="74" t="s">
        <v>27</v>
      </c>
      <c r="D17" s="86">
        <f t="shared" si="0"/>
        <v>33</v>
      </c>
      <c r="E17" s="60">
        <v>33</v>
      </c>
    </row>
    <row r="18" spans="1:5" ht="19.5" customHeight="1">
      <c r="A18" s="25"/>
      <c r="B18" s="79" t="s">
        <v>63</v>
      </c>
      <c r="C18" s="80" t="s">
        <v>70</v>
      </c>
      <c r="D18" s="87">
        <f t="shared" si="0"/>
        <v>53</v>
      </c>
      <c r="E18" s="61">
        <f>E19</f>
        <v>53</v>
      </c>
    </row>
    <row r="19" spans="1:5" ht="30" customHeight="1">
      <c r="A19" s="25"/>
      <c r="B19" s="77" t="s">
        <v>64</v>
      </c>
      <c r="C19" s="92" t="s">
        <v>70</v>
      </c>
      <c r="D19" s="86">
        <f t="shared" si="0"/>
        <v>53</v>
      </c>
      <c r="E19" s="60">
        <f>E20</f>
        <v>53</v>
      </c>
    </row>
    <row r="20" spans="1:5" ht="20.25" customHeight="1">
      <c r="A20" s="25"/>
      <c r="B20" s="39" t="s">
        <v>1</v>
      </c>
      <c r="C20" s="52"/>
      <c r="D20" s="86">
        <f t="shared" si="0"/>
        <v>53</v>
      </c>
      <c r="E20" s="60">
        <f>E21+E22</f>
        <v>53</v>
      </c>
    </row>
    <row r="21" spans="1:5" ht="19.5" hidden="1" customHeight="1">
      <c r="A21" s="25"/>
      <c r="B21" s="39" t="s">
        <v>58</v>
      </c>
      <c r="C21" s="52" t="s">
        <v>59</v>
      </c>
      <c r="D21" s="86">
        <f t="shared" si="0"/>
        <v>0</v>
      </c>
      <c r="E21" s="60"/>
    </row>
    <row r="22" spans="1:5" ht="18.75" customHeight="1">
      <c r="A22" s="25"/>
      <c r="B22" s="76" t="s">
        <v>68</v>
      </c>
      <c r="C22" s="75" t="s">
        <v>69</v>
      </c>
      <c r="D22" s="86">
        <f t="shared" si="0"/>
        <v>53</v>
      </c>
      <c r="E22" s="60">
        <v>53</v>
      </c>
    </row>
    <row r="23" spans="1:5">
      <c r="A23" s="20"/>
      <c r="B23" s="20" t="s">
        <v>13</v>
      </c>
      <c r="C23" s="29"/>
      <c r="D23" s="93">
        <f t="shared" si="0"/>
        <v>-86</v>
      </c>
      <c r="E23" s="63">
        <f>E11-E12</f>
        <v>-86</v>
      </c>
    </row>
    <row r="24" spans="1:5">
      <c r="A24" s="16"/>
      <c r="B24" s="17"/>
      <c r="C24" s="18"/>
      <c r="D24" s="19"/>
    </row>
    <row r="25" spans="1:5">
      <c r="A25" s="15"/>
      <c r="B25" s="15"/>
      <c r="C25" s="15"/>
      <c r="D25" s="15"/>
    </row>
    <row r="26" spans="1:5" ht="18.75" customHeight="1">
      <c r="A26" s="15"/>
      <c r="B26" s="46" t="s">
        <v>14</v>
      </c>
      <c r="C26" s="81">
        <f>C27+C30</f>
        <v>86</v>
      </c>
      <c r="D26" s="15"/>
    </row>
    <row r="27" spans="1:5" ht="18.75" customHeight="1">
      <c r="B27" s="100" t="s">
        <v>20</v>
      </c>
      <c r="C27" s="82">
        <f>C28</f>
        <v>33</v>
      </c>
    </row>
    <row r="28" spans="1:5">
      <c r="B28" s="90" t="s">
        <v>67</v>
      </c>
      <c r="C28" s="83">
        <f>C29</f>
        <v>33</v>
      </c>
    </row>
    <row r="29" spans="1:5" ht="30">
      <c r="B29" s="99" t="s">
        <v>66</v>
      </c>
      <c r="C29" s="83">
        <v>33</v>
      </c>
    </row>
    <row r="30" spans="1:5">
      <c r="B30" s="101" t="s">
        <v>63</v>
      </c>
      <c r="C30" s="84">
        <f>C32</f>
        <v>53</v>
      </c>
    </row>
    <row r="31" spans="1:5" ht="29.25">
      <c r="B31" s="94" t="s">
        <v>64</v>
      </c>
      <c r="C31" s="85">
        <f>C32</f>
        <v>53</v>
      </c>
    </row>
    <row r="32" spans="1:5">
      <c r="B32" s="76" t="s">
        <v>68</v>
      </c>
      <c r="C32" s="83">
        <v>53</v>
      </c>
    </row>
  </sheetData>
  <mergeCells count="5">
    <mergeCell ref="B2:C2"/>
    <mergeCell ref="A5:D5"/>
    <mergeCell ref="A6:D6"/>
    <mergeCell ref="B7:D7"/>
    <mergeCell ref="A9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OUG 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2021-06-17T08:48:50Z</cp:lastPrinted>
  <dcterms:created xsi:type="dcterms:W3CDTF">2017-06-13T08:58:38Z</dcterms:created>
  <dcterms:modified xsi:type="dcterms:W3CDTF">2021-06-30T07:44:13Z</dcterms:modified>
</cp:coreProperties>
</file>